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laamseoverheid-my.sharepoint.com/personal/yves_schouwaerts_vlaio_be/Documents/Evaluaties/Uitgaventoetsing ICL/Definitief/"/>
    </mc:Choice>
  </mc:AlternateContent>
  <xr:revisionPtr revIDLastSave="93" documentId="8_{63CB564D-1351-42CD-B2FB-12A703ADCD3F}" xr6:coauthVersionLast="47" xr6:coauthVersionMax="47" xr10:uidLastSave="{DB0503F1-A013-499D-8140-12AD35B69740}"/>
  <bookViews>
    <workbookView xWindow="-108" yWindow="-108" windowWidth="23256" windowHeight="12456" xr2:uid="{3BFEB43A-4D55-42EE-843F-D3F0D8A4704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F39" i="1"/>
  <c r="F37" i="1"/>
  <c r="F35" i="1"/>
  <c r="F33" i="1"/>
  <c r="F29" i="1"/>
  <c r="F25" i="1"/>
  <c r="F21" i="1"/>
  <c r="F20" i="1"/>
  <c r="F11" i="1"/>
  <c r="F7" i="1"/>
  <c r="F6" i="1"/>
  <c r="F5" i="1"/>
  <c r="F4" i="1"/>
  <c r="E39" i="1"/>
  <c r="E37" i="1"/>
  <c r="E33" i="1"/>
  <c r="E25" i="1"/>
  <c r="E41" i="1" s="1"/>
  <c r="E20" i="1"/>
  <c r="E11" i="1"/>
  <c r="G41" i="1"/>
  <c r="D41" i="1"/>
  <c r="F41" i="1" l="1"/>
</calcChain>
</file>

<file path=xl/sharedStrings.xml><?xml version="1.0" encoding="utf-8"?>
<sst xmlns="http://schemas.openxmlformats.org/spreadsheetml/2006/main" count="81" uniqueCount="63">
  <si>
    <t>Begunstigde</t>
  </si>
  <si>
    <t>Affilips</t>
  </si>
  <si>
    <t>Gieten van andere non-ferrometalen</t>
  </si>
  <si>
    <t>AIR LIQUIDE LARGE INDUSTRY</t>
  </si>
  <si>
    <t>Vervaardiging van industriële gassen</t>
  </si>
  <si>
    <t>Aluminium Duffel</t>
  </si>
  <si>
    <t>Productie van aluminium</t>
  </si>
  <si>
    <t>APERAM STAINLESS BELGIUM</t>
  </si>
  <si>
    <t>Vervaardiging van ijzer en staal en van ferrolegeringen</t>
  </si>
  <si>
    <t>ARCELORMITTAL  BELGIUM</t>
  </si>
  <si>
    <t>AURUBIS BEERSE</t>
  </si>
  <si>
    <t>Productie van koper</t>
  </si>
  <si>
    <t>AURUBIS OLEN</t>
  </si>
  <si>
    <t>BASF Antwerpen</t>
  </si>
  <si>
    <t>Vervaardiging van andere organische chemische basisproducten</t>
  </si>
  <si>
    <t>BASF INTEROX H202 PRODUCTION</t>
  </si>
  <si>
    <t>Envalior</t>
  </si>
  <si>
    <t>EuroChem Antwerpen</t>
  </si>
  <si>
    <t>Vervaardiging van kunstmeststoffen en stikstofverbindingen</t>
  </si>
  <si>
    <t>Evonik Antwerpen</t>
  </si>
  <si>
    <t>EXXONMOBIL PETROLEUM &amp; CHEMICAL</t>
  </si>
  <si>
    <t>Vervaardiging van geraffineerde aardolieproducten</t>
  </si>
  <si>
    <t>HYDRO EXTRUSION LICHTERVELDE</t>
  </si>
  <si>
    <t>INOVYN Manufacturing Belgium</t>
  </si>
  <si>
    <t>Vervaardiging van kunststoffen in primaire vormen</t>
  </si>
  <si>
    <t>KRONOS EUROPE</t>
  </si>
  <si>
    <t>Vervaardiging van kleurstoffen en pigmenten</t>
  </si>
  <si>
    <t>LAMIFIL</t>
  </si>
  <si>
    <t>Molymet Belgium</t>
  </si>
  <si>
    <t>Vervaardiging van andere anorganische chemische basisproducten</t>
  </si>
  <si>
    <t>NYRSTAR BELGIUM</t>
  </si>
  <si>
    <t>Productie van lood, zink en tin</t>
  </si>
  <si>
    <t>PRAYON</t>
  </si>
  <si>
    <t>Remi Claeys Aluminium</t>
  </si>
  <si>
    <t>Rezinal</t>
  </si>
  <si>
    <t>Sappi Lanaken</t>
  </si>
  <si>
    <t>Vervaardiging van papier en karton</t>
  </si>
  <si>
    <t>SOFIDEL BENELUX</t>
  </si>
  <si>
    <t>Vervaardiging van huishoudelijke en sanitaire papierwaren</t>
  </si>
  <si>
    <t>STORA ENSO LANGERBRUGGE</t>
  </si>
  <si>
    <t>Tessenderlo Group</t>
  </si>
  <si>
    <t>TotalEnergies Refinery Antwerp</t>
  </si>
  <si>
    <t>UMICORE</t>
  </si>
  <si>
    <t>URSA BENELUX</t>
  </si>
  <si>
    <t>Vervaardiging van glasvezels</t>
  </si>
  <si>
    <t>VANDEWIELE</t>
  </si>
  <si>
    <t>Vervaardiging van machines voor de productie van textiel, kleding en leer</t>
  </si>
  <si>
    <t>VPK Paper</t>
  </si>
  <si>
    <t>VYNOVA BELGIUM</t>
  </si>
  <si>
    <t>HoofdNACE-code</t>
  </si>
  <si>
    <t>Omschrijving van de hoofdNACE-code</t>
  </si>
  <si>
    <t>Steunbedrag per emissiejaar (in euro)</t>
  </si>
  <si>
    <t>Campine</t>
  </si>
  <si>
    <t>Productie van andere non-ferrometalen</t>
  </si>
  <si>
    <t>OMCO INTERNATIONAL</t>
  </si>
  <si>
    <t>Vervaardiging van vormkasten en gietvormen</t>
  </si>
  <si>
    <t>SILMACO</t>
  </si>
  <si>
    <t>Dovre</t>
  </si>
  <si>
    <t>Gieten van ijzer</t>
  </si>
  <si>
    <t>EVONIK SILICA BELGIUM</t>
  </si>
  <si>
    <t>LANXESS Belgium</t>
  </si>
  <si>
    <t>Vervaardiging van synthetische rubber in primaire vormen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</si>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</sst>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4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" fontId="3" fillId="0" borderId="0" xfId="0" applyNumberFormat="1" applyFont="1"/>
    <xf numFmtId="164" fontId="1" fillId="0" borderId="0" xfId="0" applyNumberFormat="1" applyFont="1"/>
    <xf numFmtId="0" fontId="4" fillId="0" borderId="0" xfId="0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9D757-1F7F-40E8-A9D2-806543CF24F4}">
  <dimension ref="A1:K46"/>
  <sheetViews>
    <sheetView tabSelected="1" workbookViewId="0">
      <selection activeCell="I3" sqref="I3"/>
    </sheetView>
  </sheetViews>
  <sheetFormatPr defaultRowHeight="14.4" x14ac:dyDescent="0.3"/>
  <cols>
    <col min="1" max="1" width="34.33203125" bestFit="1" customWidth="1"/>
    <col min="2" max="2" width="16.21875" style="1" bestFit="1" customWidth="1"/>
    <col min="3" max="3" width="64.88671875" bestFit="1" customWidth="1"/>
    <col min="4" max="4" width="14.33203125" customWidth="1"/>
    <col min="5" max="5" width="13.5546875" bestFit="1" customWidth="1"/>
    <col min="6" max="6" width="14.88671875" bestFit="1" customWidth="1"/>
    <col min="7" max="8" width="13.5546875" bestFit="1" customWidth="1"/>
    <col min="9" max="9" width="14.21875" customWidth="1"/>
    <col min="12" max="12" width="12.33203125" bestFit="1" customWidth="1"/>
  </cols>
  <sheetData>
    <row r="1" spans="1:11" x14ac:dyDescent="0.3">
      <c r="A1" s="17" t="s">
        <v>0</v>
      </c>
      <c r="B1" s="18" t="s">
        <v>49</v>
      </c>
      <c r="C1" s="17" t="s">
        <v>50</v>
      </c>
      <c r="D1" s="15" t="s">
        <v>51</v>
      </c>
      <c r="E1" s="16"/>
      <c r="F1" s="16"/>
      <c r="G1" s="16"/>
    </row>
    <row r="2" spans="1:11" x14ac:dyDescent="0.3">
      <c r="A2" s="17"/>
      <c r="B2" s="17"/>
      <c r="C2" s="17"/>
      <c r="D2" s="4">
        <v>2021</v>
      </c>
      <c r="E2" s="4">
        <v>2022</v>
      </c>
      <c r="F2" s="4">
        <v>2023</v>
      </c>
      <c r="G2" s="4">
        <v>2024</v>
      </c>
    </row>
    <row r="3" spans="1:11" x14ac:dyDescent="0.3">
      <c r="A3" s="5" t="s">
        <v>1</v>
      </c>
      <c r="B3" s="5">
        <v>24540</v>
      </c>
      <c r="C3" s="6" t="s">
        <v>2</v>
      </c>
      <c r="D3" s="7">
        <v>174763.84</v>
      </c>
      <c r="E3" s="7">
        <v>346803.17</v>
      </c>
      <c r="F3" s="8">
        <v>463866.97</v>
      </c>
      <c r="G3" s="7">
        <v>512849.35</v>
      </c>
      <c r="I3" s="5"/>
      <c r="J3" s="9"/>
      <c r="K3" s="6"/>
    </row>
    <row r="4" spans="1:11" x14ac:dyDescent="0.3">
      <c r="A4" s="5" t="s">
        <v>3</v>
      </c>
      <c r="B4" s="5">
        <v>20110</v>
      </c>
      <c r="C4" s="6" t="s">
        <v>4</v>
      </c>
      <c r="D4" s="7">
        <v>671125.12</v>
      </c>
      <c r="E4" s="7">
        <v>1549857.52</v>
      </c>
      <c r="F4" s="8">
        <f>2420212.07+100108.45</f>
        <v>2520320.52</v>
      </c>
      <c r="G4" s="7">
        <v>2365393.2999999998</v>
      </c>
      <c r="I4" s="5"/>
      <c r="J4" s="9"/>
      <c r="K4" s="6"/>
    </row>
    <row r="5" spans="1:11" x14ac:dyDescent="0.3">
      <c r="A5" s="5" t="s">
        <v>5</v>
      </c>
      <c r="B5" s="5">
        <v>24420</v>
      </c>
      <c r="C5" s="6" t="s">
        <v>6</v>
      </c>
      <c r="D5" s="7">
        <v>1853256.74</v>
      </c>
      <c r="E5" s="7">
        <v>3811943.19</v>
      </c>
      <c r="F5" s="8">
        <f>5060330.05+444075.57</f>
        <v>5504405.6200000001</v>
      </c>
      <c r="G5" s="7">
        <v>5656298.5700000003</v>
      </c>
      <c r="I5" s="5"/>
      <c r="J5" s="9"/>
      <c r="K5" s="6"/>
    </row>
    <row r="6" spans="1:11" x14ac:dyDescent="0.3">
      <c r="A6" s="5" t="s">
        <v>7</v>
      </c>
      <c r="B6" s="5">
        <v>24100</v>
      </c>
      <c r="C6" s="6" t="s">
        <v>8</v>
      </c>
      <c r="D6" s="7">
        <v>5060326.68</v>
      </c>
      <c r="E6" s="7">
        <v>9609925.3300000001</v>
      </c>
      <c r="F6" s="8">
        <f>11459552.29+2699404.46</f>
        <v>14158956.75</v>
      </c>
      <c r="G6" s="7">
        <v>16897122.93</v>
      </c>
      <c r="I6" s="5"/>
      <c r="J6" s="9"/>
      <c r="K6" s="6"/>
    </row>
    <row r="7" spans="1:11" x14ac:dyDescent="0.3">
      <c r="A7" s="5" t="s">
        <v>9</v>
      </c>
      <c r="B7" s="5">
        <v>24100</v>
      </c>
      <c r="C7" s="6" t="s">
        <v>8</v>
      </c>
      <c r="D7" s="7">
        <v>13093946.789999999</v>
      </c>
      <c r="E7" s="7">
        <v>28130510.989999998</v>
      </c>
      <c r="F7" s="8">
        <f>42866790.03+1049065.97</f>
        <v>43915856</v>
      </c>
      <c r="G7" s="7">
        <v>48665520.07</v>
      </c>
      <c r="H7" s="2"/>
      <c r="I7" s="5"/>
      <c r="J7" s="9"/>
      <c r="K7" s="6"/>
    </row>
    <row r="8" spans="1:11" x14ac:dyDescent="0.3">
      <c r="A8" s="5" t="s">
        <v>10</v>
      </c>
      <c r="B8" s="5">
        <v>24440</v>
      </c>
      <c r="C8" s="6" t="s">
        <v>11</v>
      </c>
      <c r="D8" s="7">
        <v>1017208.07</v>
      </c>
      <c r="E8" s="7">
        <v>1492606.43</v>
      </c>
      <c r="F8" s="8">
        <v>2119342.62</v>
      </c>
      <c r="G8" s="7">
        <v>2126969.65</v>
      </c>
      <c r="I8" s="5"/>
      <c r="J8" s="9"/>
      <c r="K8" s="6"/>
    </row>
    <row r="9" spans="1:11" x14ac:dyDescent="0.3">
      <c r="A9" s="5" t="s">
        <v>12</v>
      </c>
      <c r="B9" s="5">
        <v>24440</v>
      </c>
      <c r="C9" s="6" t="s">
        <v>11</v>
      </c>
      <c r="D9" s="7">
        <v>1326644.58</v>
      </c>
      <c r="E9" s="7">
        <v>2793830.6</v>
      </c>
      <c r="F9" s="8">
        <v>4286570.0199999996</v>
      </c>
      <c r="G9" s="7">
        <v>4443348.7300000004</v>
      </c>
      <c r="I9" s="5"/>
      <c r="J9" s="9"/>
      <c r="K9" s="6"/>
    </row>
    <row r="10" spans="1:11" x14ac:dyDescent="0.3">
      <c r="A10" s="5" t="s">
        <v>13</v>
      </c>
      <c r="B10" s="5">
        <v>20140</v>
      </c>
      <c r="C10" s="6" t="s">
        <v>14</v>
      </c>
      <c r="D10" s="7">
        <v>905481.83</v>
      </c>
      <c r="E10" s="7">
        <v>1542311.14</v>
      </c>
      <c r="F10" s="8">
        <v>2349026.94</v>
      </c>
      <c r="G10" s="7">
        <v>2351097.2400000002</v>
      </c>
      <c r="I10" s="5"/>
      <c r="J10" s="9"/>
      <c r="K10" s="6"/>
    </row>
    <row r="11" spans="1:11" x14ac:dyDescent="0.3">
      <c r="A11" s="5" t="s">
        <v>15</v>
      </c>
      <c r="B11" s="5">
        <v>20140</v>
      </c>
      <c r="C11" s="6" t="s">
        <v>14</v>
      </c>
      <c r="D11" s="7">
        <v>604974.80000000005</v>
      </c>
      <c r="E11" s="7">
        <f>877594.82+234025.29</f>
        <v>1111620.1099999999</v>
      </c>
      <c r="F11" s="8">
        <f>1206280.32+321674.75</f>
        <v>1527955.07</v>
      </c>
      <c r="G11" s="7">
        <v>1936449.82</v>
      </c>
      <c r="I11" s="5"/>
      <c r="J11" s="9"/>
      <c r="K11" s="6"/>
    </row>
    <row r="12" spans="1:11" x14ac:dyDescent="0.3">
      <c r="A12" s="5" t="s">
        <v>52</v>
      </c>
      <c r="B12" s="5">
        <v>24450</v>
      </c>
      <c r="C12" s="6" t="s">
        <v>53</v>
      </c>
      <c r="D12" s="7"/>
      <c r="E12" s="7">
        <v>108054.97</v>
      </c>
      <c r="F12" s="8">
        <v>168461.34</v>
      </c>
      <c r="G12" s="7">
        <v>181841.29</v>
      </c>
      <c r="I12" s="5"/>
      <c r="J12" s="9"/>
      <c r="K12" s="6"/>
    </row>
    <row r="13" spans="1:11" x14ac:dyDescent="0.3">
      <c r="A13" s="5" t="s">
        <v>57</v>
      </c>
      <c r="B13" s="5">
        <v>24510</v>
      </c>
      <c r="C13" s="6" t="s">
        <v>58</v>
      </c>
      <c r="D13" s="7"/>
      <c r="E13" s="7"/>
      <c r="F13" s="8">
        <v>71123.75</v>
      </c>
      <c r="G13" s="7">
        <v>38233.269999999997</v>
      </c>
      <c r="I13" s="5"/>
      <c r="J13" s="9"/>
      <c r="K13" s="6"/>
    </row>
    <row r="14" spans="1:11" x14ac:dyDescent="0.3">
      <c r="A14" s="5" t="s">
        <v>16</v>
      </c>
      <c r="B14" s="5">
        <v>20140</v>
      </c>
      <c r="C14" s="6" t="s">
        <v>14</v>
      </c>
      <c r="D14" s="7">
        <v>1292626.3799999999</v>
      </c>
      <c r="E14" s="7">
        <v>2656004.63</v>
      </c>
      <c r="F14" s="8">
        <v>2700678.59</v>
      </c>
      <c r="G14" s="7">
        <v>4060103.35</v>
      </c>
      <c r="I14" s="5"/>
      <c r="J14" s="9"/>
      <c r="K14" s="6"/>
    </row>
    <row r="15" spans="1:11" x14ac:dyDescent="0.3">
      <c r="A15" s="5" t="s">
        <v>17</v>
      </c>
      <c r="B15" s="5">
        <v>20150</v>
      </c>
      <c r="C15" s="6" t="s">
        <v>18</v>
      </c>
      <c r="D15" s="7">
        <v>241403.43</v>
      </c>
      <c r="E15" s="7">
        <v>384085.66</v>
      </c>
      <c r="F15" s="8">
        <v>701865.18</v>
      </c>
      <c r="G15" s="7">
        <v>811036.31</v>
      </c>
      <c r="I15" s="5"/>
      <c r="J15" s="9"/>
      <c r="K15" s="6"/>
    </row>
    <row r="16" spans="1:11" x14ac:dyDescent="0.3">
      <c r="A16" s="5" t="s">
        <v>19</v>
      </c>
      <c r="B16" s="5">
        <v>20140</v>
      </c>
      <c r="C16" s="6" t="s">
        <v>14</v>
      </c>
      <c r="D16" s="7">
        <v>643018.96</v>
      </c>
      <c r="E16" s="7">
        <v>1260149.55</v>
      </c>
      <c r="F16" s="8">
        <v>1534031.85</v>
      </c>
      <c r="G16" s="7">
        <v>1646561.86</v>
      </c>
      <c r="I16" s="5"/>
      <c r="J16" s="9"/>
      <c r="K16" s="6"/>
    </row>
    <row r="17" spans="1:11" x14ac:dyDescent="0.3">
      <c r="A17" s="5" t="s">
        <v>59</v>
      </c>
      <c r="B17" s="5">
        <v>20130</v>
      </c>
      <c r="C17" s="6" t="s">
        <v>29</v>
      </c>
      <c r="D17" s="7"/>
      <c r="E17" s="7"/>
      <c r="F17" s="8">
        <v>196187.9</v>
      </c>
      <c r="G17" s="7">
        <v>189747.44</v>
      </c>
      <c r="I17" s="5"/>
      <c r="J17" s="9"/>
      <c r="K17" s="6"/>
    </row>
    <row r="18" spans="1:11" x14ac:dyDescent="0.3">
      <c r="A18" s="5" t="s">
        <v>20</v>
      </c>
      <c r="B18" s="5">
        <v>19200</v>
      </c>
      <c r="C18" s="6" t="s">
        <v>21</v>
      </c>
      <c r="D18" s="7">
        <v>4530792.87</v>
      </c>
      <c r="E18" s="7">
        <v>8652037.4299999997</v>
      </c>
      <c r="F18" s="8">
        <v>15430662.5</v>
      </c>
      <c r="G18" s="7">
        <v>16580407.82</v>
      </c>
      <c r="I18" s="5"/>
      <c r="J18" s="9"/>
      <c r="K18" s="6"/>
    </row>
    <row r="19" spans="1:11" x14ac:dyDescent="0.3">
      <c r="A19" s="5" t="s">
        <v>22</v>
      </c>
      <c r="B19" s="5">
        <v>24420</v>
      </c>
      <c r="C19" s="6" t="s">
        <v>6</v>
      </c>
      <c r="D19" s="7">
        <v>97143.76</v>
      </c>
      <c r="E19" s="7">
        <v>196967.4</v>
      </c>
      <c r="F19" s="8">
        <v>268969.33</v>
      </c>
      <c r="G19" s="7">
        <v>274383.65999999997</v>
      </c>
      <c r="I19" s="5"/>
      <c r="J19" s="9"/>
      <c r="K19" s="6"/>
    </row>
    <row r="20" spans="1:11" x14ac:dyDescent="0.3">
      <c r="A20" s="5" t="s">
        <v>23</v>
      </c>
      <c r="B20" s="5">
        <v>20160</v>
      </c>
      <c r="C20" s="6" t="s">
        <v>24</v>
      </c>
      <c r="D20" s="7">
        <v>10675437.57</v>
      </c>
      <c r="E20" s="7">
        <f>18122848.91+4288458.47</f>
        <v>22411307.379999999</v>
      </c>
      <c r="F20" s="8">
        <f>25462505.97+6790001.59</f>
        <v>32252507.559999999</v>
      </c>
      <c r="G20" s="7">
        <v>31830491.390000001</v>
      </c>
      <c r="I20" s="5"/>
      <c r="J20" s="9"/>
      <c r="K20" s="6"/>
    </row>
    <row r="21" spans="1:11" x14ac:dyDescent="0.3">
      <c r="A21" s="5" t="s">
        <v>25</v>
      </c>
      <c r="B21" s="5">
        <v>20120</v>
      </c>
      <c r="C21" s="6" t="s">
        <v>26</v>
      </c>
      <c r="D21" s="7">
        <v>201013.35</v>
      </c>
      <c r="E21" s="7">
        <v>450610.81</v>
      </c>
      <c r="F21" s="8">
        <f>496975.98+132526.93</f>
        <v>629502.90999999992</v>
      </c>
      <c r="G21" s="7">
        <v>660149.74</v>
      </c>
      <c r="I21" s="5"/>
      <c r="J21" s="9"/>
      <c r="K21" s="6"/>
    </row>
    <row r="22" spans="1:11" x14ac:dyDescent="0.3">
      <c r="A22" s="5" t="s">
        <v>27</v>
      </c>
      <c r="B22" s="5">
        <v>24420</v>
      </c>
      <c r="C22" s="6" t="s">
        <v>6</v>
      </c>
      <c r="D22" s="7">
        <v>128429.89</v>
      </c>
      <c r="E22" s="7">
        <v>306935.65999999997</v>
      </c>
      <c r="F22" s="8">
        <v>452158.06</v>
      </c>
      <c r="G22" s="7">
        <v>462813.46</v>
      </c>
      <c r="I22" s="5"/>
      <c r="J22" s="9"/>
      <c r="K22" s="6"/>
    </row>
    <row r="23" spans="1:11" x14ac:dyDescent="0.3">
      <c r="A23" s="5" t="s">
        <v>60</v>
      </c>
      <c r="B23" s="5">
        <v>20170</v>
      </c>
      <c r="C23" s="6" t="s">
        <v>61</v>
      </c>
      <c r="D23" s="7"/>
      <c r="E23" s="7"/>
      <c r="F23" s="8">
        <v>69039.820000000007</v>
      </c>
      <c r="G23" s="7">
        <v>80383.53</v>
      </c>
      <c r="I23" s="5"/>
      <c r="J23" s="9"/>
      <c r="K23" s="6"/>
    </row>
    <row r="24" spans="1:11" x14ac:dyDescent="0.3">
      <c r="A24" s="5" t="s">
        <v>28</v>
      </c>
      <c r="B24" s="5">
        <v>20130</v>
      </c>
      <c r="C24" s="6" t="s">
        <v>29</v>
      </c>
      <c r="D24" s="7">
        <v>95004.4</v>
      </c>
      <c r="E24" s="7">
        <v>205747.68</v>
      </c>
      <c r="F24" s="8">
        <v>331379.42</v>
      </c>
      <c r="G24" s="7">
        <v>289583.52</v>
      </c>
      <c r="I24" s="5"/>
      <c r="J24" s="9"/>
      <c r="K24" s="6"/>
    </row>
    <row r="25" spans="1:11" x14ac:dyDescent="0.3">
      <c r="A25" s="5" t="s">
        <v>30</v>
      </c>
      <c r="B25" s="5">
        <v>24430</v>
      </c>
      <c r="C25" s="6" t="s">
        <v>31</v>
      </c>
      <c r="D25" s="7">
        <v>9819034.1099999994</v>
      </c>
      <c r="E25" s="7">
        <f>19777449.46+5179272.47</f>
        <v>24956721.93</v>
      </c>
      <c r="F25" s="8">
        <f>31811287.04+8483009.88</f>
        <v>40294296.920000002</v>
      </c>
      <c r="G25" s="7">
        <v>33186926.140000001</v>
      </c>
      <c r="H25" s="2"/>
      <c r="I25" s="5"/>
      <c r="J25" s="9"/>
      <c r="K25" s="6"/>
    </row>
    <row r="26" spans="1:11" x14ac:dyDescent="0.3">
      <c r="A26" s="5" t="s">
        <v>54</v>
      </c>
      <c r="B26" s="5">
        <v>25731</v>
      </c>
      <c r="C26" s="6" t="s">
        <v>55</v>
      </c>
      <c r="D26" s="7"/>
      <c r="E26" s="7">
        <v>66261.86</v>
      </c>
      <c r="F26" s="8">
        <v>90067.69</v>
      </c>
      <c r="G26" s="7">
        <v>102132.61</v>
      </c>
      <c r="I26" s="5"/>
      <c r="J26" s="9"/>
      <c r="K26" s="6"/>
    </row>
    <row r="27" spans="1:11" x14ac:dyDescent="0.3">
      <c r="A27" s="5" t="s">
        <v>32</v>
      </c>
      <c r="B27" s="5">
        <v>20130</v>
      </c>
      <c r="C27" s="6" t="s">
        <v>29</v>
      </c>
      <c r="D27" s="7">
        <v>191564.83</v>
      </c>
      <c r="E27" s="7">
        <v>402230.56</v>
      </c>
      <c r="F27" s="8">
        <v>552619.31999999995</v>
      </c>
      <c r="G27" s="7">
        <v>626462.25</v>
      </c>
      <c r="I27" s="5"/>
      <c r="J27" s="9"/>
      <c r="K27" s="6"/>
    </row>
    <row r="28" spans="1:11" x14ac:dyDescent="0.3">
      <c r="A28" s="5" t="s">
        <v>33</v>
      </c>
      <c r="B28" s="5">
        <v>24420</v>
      </c>
      <c r="C28" s="6" t="s">
        <v>6</v>
      </c>
      <c r="D28" s="7">
        <v>73806.89</v>
      </c>
      <c r="E28" s="7">
        <v>157795.4</v>
      </c>
      <c r="F28" s="8">
        <v>177148.59</v>
      </c>
      <c r="G28" s="7">
        <v>170793.41</v>
      </c>
      <c r="I28" s="5"/>
      <c r="J28" s="9"/>
      <c r="K28" s="6"/>
    </row>
    <row r="29" spans="1:11" x14ac:dyDescent="0.3">
      <c r="A29" s="5" t="s">
        <v>34</v>
      </c>
      <c r="B29" s="5">
        <v>24430</v>
      </c>
      <c r="C29" s="6" t="s">
        <v>31</v>
      </c>
      <c r="D29" s="7">
        <v>81419.72</v>
      </c>
      <c r="E29" s="7">
        <v>166367.25</v>
      </c>
      <c r="F29" s="8">
        <f>243069.08+46234.74</f>
        <v>289303.82</v>
      </c>
      <c r="G29" s="7">
        <v>247945.83</v>
      </c>
      <c r="I29" s="5"/>
      <c r="J29" s="9"/>
      <c r="K29" s="6"/>
    </row>
    <row r="30" spans="1:11" x14ac:dyDescent="0.3">
      <c r="A30" s="10" t="s">
        <v>35</v>
      </c>
      <c r="B30" s="10">
        <v>17120</v>
      </c>
      <c r="C30" s="11" t="s">
        <v>36</v>
      </c>
      <c r="D30" s="12">
        <v>3057786.06</v>
      </c>
    </row>
    <row r="31" spans="1:11" x14ac:dyDescent="0.3">
      <c r="A31" s="10" t="s">
        <v>56</v>
      </c>
      <c r="B31" s="10">
        <v>20130</v>
      </c>
      <c r="C31" s="11" t="s">
        <v>29</v>
      </c>
      <c r="D31" s="12"/>
      <c r="E31" s="7">
        <v>83278.720000000001</v>
      </c>
      <c r="F31" s="8">
        <v>103523</v>
      </c>
      <c r="G31" s="7">
        <v>136368.99</v>
      </c>
      <c r="I31" s="5"/>
      <c r="J31" s="9"/>
      <c r="K31" s="6"/>
    </row>
    <row r="32" spans="1:11" x14ac:dyDescent="0.3">
      <c r="A32" s="10" t="s">
        <v>37</v>
      </c>
      <c r="B32" s="10">
        <v>17220</v>
      </c>
      <c r="C32" s="11" t="s">
        <v>38</v>
      </c>
      <c r="D32" s="12">
        <v>286297.15000000002</v>
      </c>
      <c r="E32" s="7">
        <v>484524.73</v>
      </c>
      <c r="F32" s="8">
        <v>732578.97</v>
      </c>
      <c r="G32" s="7">
        <v>960252.66</v>
      </c>
      <c r="I32" s="5"/>
      <c r="J32" s="9"/>
      <c r="K32" s="6"/>
    </row>
    <row r="33" spans="1:11" x14ac:dyDescent="0.3">
      <c r="A33" s="10" t="s">
        <v>39</v>
      </c>
      <c r="B33" s="10">
        <v>17120</v>
      </c>
      <c r="C33" s="11" t="s">
        <v>36</v>
      </c>
      <c r="D33" s="12">
        <v>5044286.5</v>
      </c>
      <c r="E33" s="7">
        <f>11242592.86+1956337.54</f>
        <v>13198930.399999999</v>
      </c>
      <c r="F33" s="8">
        <f>16096764.87+4133306.88</f>
        <v>20230071.75</v>
      </c>
      <c r="G33" s="7">
        <v>17449280.510000002</v>
      </c>
      <c r="I33" s="5"/>
      <c r="J33" s="9"/>
      <c r="K33" s="6"/>
    </row>
    <row r="34" spans="1:11" x14ac:dyDescent="0.3">
      <c r="A34" s="10" t="s">
        <v>40</v>
      </c>
      <c r="B34" s="10">
        <v>20130</v>
      </c>
      <c r="C34" s="11" t="s">
        <v>29</v>
      </c>
      <c r="D34" s="12">
        <v>334103.43</v>
      </c>
      <c r="E34" s="7">
        <v>619071.01</v>
      </c>
      <c r="F34" s="8">
        <v>879754.37</v>
      </c>
      <c r="G34" s="7">
        <v>864288.18</v>
      </c>
      <c r="I34" s="5"/>
      <c r="J34" s="9"/>
      <c r="K34" s="6"/>
    </row>
    <row r="35" spans="1:11" x14ac:dyDescent="0.3">
      <c r="A35" s="5" t="s">
        <v>41</v>
      </c>
      <c r="B35" s="5">
        <v>19200</v>
      </c>
      <c r="C35" s="6" t="s">
        <v>21</v>
      </c>
      <c r="D35" s="7">
        <v>6285590.0800000001</v>
      </c>
      <c r="E35" s="7">
        <v>12836415.109999999</v>
      </c>
      <c r="F35" s="8">
        <f>19898035.82+893719.5</f>
        <v>20791755.32</v>
      </c>
      <c r="G35" s="7">
        <v>22530763.5</v>
      </c>
      <c r="I35" s="5"/>
      <c r="J35" s="9"/>
      <c r="K35" s="6"/>
    </row>
    <row r="36" spans="1:11" x14ac:dyDescent="0.3">
      <c r="A36" s="5" t="s">
        <v>42</v>
      </c>
      <c r="B36" s="5">
        <v>24430</v>
      </c>
      <c r="C36" s="6" t="s">
        <v>31</v>
      </c>
      <c r="D36" s="7">
        <v>1250783.1499999999</v>
      </c>
      <c r="E36" s="7">
        <v>2640398.52</v>
      </c>
      <c r="F36" s="8">
        <v>3909375.99</v>
      </c>
      <c r="G36" s="7">
        <v>3756472.9</v>
      </c>
      <c r="I36" s="5"/>
      <c r="J36" s="9"/>
      <c r="K36" s="6"/>
    </row>
    <row r="37" spans="1:11" x14ac:dyDescent="0.3">
      <c r="A37" s="5" t="s">
        <v>43</v>
      </c>
      <c r="B37" s="5">
        <v>23140</v>
      </c>
      <c r="C37" s="6" t="s">
        <v>44</v>
      </c>
      <c r="D37" s="7">
        <v>677476.35</v>
      </c>
      <c r="E37" s="7">
        <f>1463156.53+145637.89</f>
        <v>1608794.42</v>
      </c>
      <c r="F37" s="8">
        <f>2227631.27+332061.29</f>
        <v>2559692.56</v>
      </c>
      <c r="G37" s="7">
        <v>1947427.46</v>
      </c>
      <c r="I37" s="5"/>
      <c r="J37" s="9"/>
      <c r="K37" s="6"/>
    </row>
    <row r="38" spans="1:11" x14ac:dyDescent="0.3">
      <c r="A38" s="5" t="s">
        <v>45</v>
      </c>
      <c r="B38" s="5">
        <v>28940</v>
      </c>
      <c r="C38" s="6" t="s">
        <v>46</v>
      </c>
      <c r="D38" s="7">
        <v>48570</v>
      </c>
      <c r="E38" s="7">
        <v>79985.94</v>
      </c>
      <c r="F38" s="8">
        <v>75601.59</v>
      </c>
      <c r="G38" s="7">
        <v>70862.929999999993</v>
      </c>
      <c r="I38" s="5"/>
      <c r="J38" s="9"/>
      <c r="K38" s="6"/>
    </row>
    <row r="39" spans="1:11" x14ac:dyDescent="0.3">
      <c r="A39" s="5" t="s">
        <v>47</v>
      </c>
      <c r="B39" s="5">
        <v>17120</v>
      </c>
      <c r="C39" s="6" t="s">
        <v>36</v>
      </c>
      <c r="D39" s="7">
        <v>2780945.74</v>
      </c>
      <c r="E39" s="7">
        <f>5390713.76+594163.14</f>
        <v>5984876.8999999994</v>
      </c>
      <c r="F39" s="8">
        <f>8280272.03+2105142.47</f>
        <v>10385414.5</v>
      </c>
      <c r="G39" s="7">
        <v>9183169.6799999997</v>
      </c>
      <c r="I39" s="5"/>
      <c r="J39" s="9"/>
      <c r="K39" s="6"/>
    </row>
    <row r="40" spans="1:11" x14ac:dyDescent="0.3">
      <c r="A40" s="5" t="s">
        <v>48</v>
      </c>
      <c r="B40" s="5">
        <v>20160</v>
      </c>
      <c r="C40" s="6" t="s">
        <v>24</v>
      </c>
      <c r="D40" s="7">
        <v>7158168.9100000001</v>
      </c>
      <c r="E40" s="7">
        <v>13672952.57</v>
      </c>
      <c r="F40" s="8">
        <f>19126531.58+5100408.42</f>
        <v>24226940</v>
      </c>
      <c r="G40" s="7">
        <v>25950367.579999998</v>
      </c>
      <c r="I40" s="5"/>
      <c r="J40" s="9"/>
      <c r="K40" s="6"/>
    </row>
    <row r="41" spans="1:11" x14ac:dyDescent="0.3">
      <c r="C41" s="14" t="s">
        <v>62</v>
      </c>
      <c r="D41" s="3">
        <f>SUM(D3:D40)</f>
        <v>79702431.979999989</v>
      </c>
      <c r="E41" s="3">
        <f>SUM(E3:E40)</f>
        <v>163979914.97000003</v>
      </c>
      <c r="F41" s="13">
        <f>SUM(F3:F40)</f>
        <v>256951013.10999998</v>
      </c>
      <c r="G41" s="3">
        <f>SUM(G3:G40)</f>
        <v>259244300.93000013</v>
      </c>
    </row>
    <row r="43" spans="1:11" x14ac:dyDescent="0.3">
      <c r="C43" s="2"/>
    </row>
    <row r="44" spans="1:11" x14ac:dyDescent="0.3">
      <c r="C44" s="2"/>
    </row>
    <row r="46" spans="1:11" x14ac:dyDescent="0.3">
      <c r="C46" s="2"/>
    </row>
  </sheetData>
  <mergeCells count="4">
    <mergeCell ref="D1:G1"/>
    <mergeCell ref="A1:A2"/>
    <mergeCell ref="B1:B2"/>
    <mergeCell ref="C1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3748d4-f17c-43e2-bcf4-502b69c420a8" xsi:nil="true"/>
    <lcf76f155ced4ddcb4097134ff3c332f xmlns="9e7439fb-9f38-4f09-962d-d7e3e53889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F537E8C065F48B908FBB742DAAE35" ma:contentTypeVersion="11" ma:contentTypeDescription="Een nieuw document maken." ma:contentTypeScope="" ma:versionID="73654c8022888c649838f00745ed6e5c">
  <xsd:schema xmlns:xsd="http://www.w3.org/2001/XMLSchema" xmlns:xs="http://www.w3.org/2001/XMLSchema" xmlns:p="http://schemas.microsoft.com/office/2006/metadata/properties" xmlns:ns2="9e7439fb-9f38-4f09-962d-d7e3e5388969" xmlns:ns3="1e3748d4-f17c-43e2-bcf4-502b69c420a8" targetNamespace="http://schemas.microsoft.com/office/2006/metadata/properties" ma:root="true" ma:fieldsID="3dfef569bf2bf51abe0d074f21f0a477" ns2:_="" ns3:_="">
    <xsd:import namespace="9e7439fb-9f38-4f09-962d-d7e3e5388969"/>
    <xsd:import namespace="1e3748d4-f17c-43e2-bcf4-502b69c420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439fb-9f38-4f09-962d-d7e3e5388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49ca8161-7180-459b-a0ef-1a71cf6ff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748d4-f17c-43e2-bcf4-502b69c420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4471c1-8916-466a-a320-596b26abfbbd}" ma:internalName="TaxCatchAll" ma:showField="CatchAllData" ma:web="1e3748d4-f17c-43e2-bcf4-502b69c420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78A59-4FD4-4428-85CE-2C8E69437882}">
  <ds:schemaRefs>
    <ds:schemaRef ds:uri="http://schemas.microsoft.com/office/2006/metadata/properties"/>
    <ds:schemaRef ds:uri="http://schemas.microsoft.com/office/infopath/2007/PartnerControls"/>
    <ds:schemaRef ds:uri="1e3748d4-f17c-43e2-bcf4-502b69c420a8"/>
    <ds:schemaRef ds:uri="9e7439fb-9f38-4f09-962d-d7e3e5388969"/>
  </ds:schemaRefs>
</ds:datastoreItem>
</file>

<file path=customXml/itemProps2.xml><?xml version="1.0" encoding="utf-8"?>
<ds:datastoreItem xmlns:ds="http://schemas.openxmlformats.org/officeDocument/2006/customXml" ds:itemID="{1E0331F9-46AB-45D6-9546-FAFB07E2BC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7439fb-9f38-4f09-962d-d7e3e5388969"/>
    <ds:schemaRef ds:uri="1e3748d4-f17c-43e2-bcf4-502b69c420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01C060-9675-4FED-B728-FE7F0D6276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c0338a6-9561-4ee8-b8d6-4e89cbd520a0}" enabled="0" method="" siteId="{0c0338a6-9561-4ee8-b8d6-4e89cbd520a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Vlieger Lynn</dc:creator>
  <cp:lastModifiedBy>Schouwaerts Yves</cp:lastModifiedBy>
  <dcterms:created xsi:type="dcterms:W3CDTF">2026-03-11T10:53:16Z</dcterms:created>
  <dcterms:modified xsi:type="dcterms:W3CDTF">2026-03-23T08:28:29Z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0x010100E98F537E8C065F48B908FBB742DAAE35</vt:lpwstr>
  </property>
  <property fmtid="{D5CDD505-2E9C-101B-9397-08002B2CF9AE}" pid="3" name="MediaServiceImageTags">
    <vt:lpwstr/>
  </property>
</Properties>
</file>